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 №7. Таблица 1. Ра" sheetId="1" state="visible" r:id="rId1"/>
  </sheets>
  <definedNames>
    <definedName name="Print_Titles" localSheetId="0" hidden="0">'Приложение №7. Таблица 1. Ра'!$5:$5</definedName>
    <definedName name="_xlnm.Print_Area" localSheetId="0">'Приложение №7. Таблица 1. Ра'!$A$1:$F$75</definedName>
  </definedNames>
  <calcPr/>
</workbook>
</file>

<file path=xl/sharedStrings.xml><?xml version="1.0" encoding="utf-8"?>
<sst xmlns="http://schemas.openxmlformats.org/spreadsheetml/2006/main" count="78" uniqueCount="78">
  <si>
    <t xml:space="preserve">Распределение бюджетных ассигнований по разделам и подразделам функциональной классификации за 2024-2025 годы и на период 2026-2028 годов</t>
  </si>
  <si>
    <t xml:space="preserve">тыс. рублей</t>
  </si>
  <si>
    <t>Наименование</t>
  </si>
  <si>
    <t>РЗ</t>
  </si>
  <si>
    <t>ПР</t>
  </si>
  <si>
    <t xml:space="preserve">Факт 
за 2024 год</t>
  </si>
  <si>
    <t xml:space="preserve">Уточненный план на 2025 год</t>
  </si>
  <si>
    <t xml:space="preserve">Прогноз 
на 2026 год</t>
  </si>
  <si>
    <t xml:space="preserve">Темп роста</t>
  </si>
  <si>
    <t xml:space="preserve">Прогноз 
на 2027 год</t>
  </si>
  <si>
    <t xml:space="preserve">Прогноз 
на 2028 год </t>
  </si>
  <si>
    <t xml:space="preserve">Общегосударственные вопросы</t>
  </si>
  <si>
    <t/>
  </si>
  <si>
    <t xml:space="preserve">Функционирование высшего должностного лица субъекта Российской Федерации и муниципального образования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</si>
  <si>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</si>
  <si>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</si>
  <si>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Судебная система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</si>
  <si>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</si>
  <si>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 xml:space="preserve">Обеспечение проведения выборов и референдумов</t>
  </si>
  <si>
    <t xml:space="preserve">Фундаментальные исследования</t>
  </si>
  <si>
    <t xml:space="preserve">Резервные фонды</t>
  </si>
  <si>
    <t xml:space="preserve">Другие общегосударственные вопросы</t>
  </si>
  <si>
    <t xml:space="preserve">Национальная оборона</t>
  </si>
  <si>
    <t xml:space="preserve">Мобилизационная и вневойсковая подготовка</t>
  </si>
  <si>
    <t xml:space="preserve">Национальная безопасность и правоохранительная деятельность</t>
  </si>
  <si>
    <t xml:space="preserve">Защита населения и территории от чрезвычайных ситуаций природного и техногенного характера, гражданская оборона</t>
  </si>
  <si>
    <t xml:space="preserve">Обеспечение пожарной безопасности</t>
  </si>
  <si>
    <t xml:space="preserve">Миграционная политика</t>
  </si>
  <si>
    <t xml:space="preserve"> </t>
  </si>
  <si>
    <t xml:space="preserve">Другие вопросы в области национальной безопасности и правоохранительной деятельности</t>
  </si>
  <si>
    <t xml:space="preserve">Национальная экономика</t>
  </si>
  <si>
    <t xml:space="preserve">Общеэкономические вопросы</t>
  </si>
  <si>
    <t xml:space="preserve">Сельское хозяйство и рыболовство</t>
  </si>
  <si>
    <t xml:space="preserve">Водное хозяйство</t>
  </si>
  <si>
    <t xml:space="preserve">Лесное хозяйство</t>
  </si>
  <si>
    <t>Транспорт</t>
  </si>
  <si>
    <t xml:space="preserve">Дорожное хозяйство (дорожные фонды)</t>
  </si>
  <si>
    <t xml:space="preserve">Связь и информатика</t>
  </si>
  <si>
    <t xml:space="preserve">Прикладные научные исследования в области национальной экономики</t>
  </si>
  <si>
    <t xml:space="preserve">Другие вопросы в области национальной экономики</t>
  </si>
  <si>
    <t xml:space="preserve">Жилищно-коммунальное хозяйство</t>
  </si>
  <si>
    <t xml:space="preserve">Жилищное хозяйство</t>
  </si>
  <si>
    <t xml:space="preserve">Коммунальное хозяйство</t>
  </si>
  <si>
    <t>Благоустройство</t>
  </si>
  <si>
    <t xml:space="preserve">Другие вопросы в области жилищно-коммунального хозяйства</t>
  </si>
  <si>
    <t xml:space="preserve">Охрана окружающей среды</t>
  </si>
  <si>
    <t xml:space="preserve">Охрана объектов растительного и животного мира и среды их обитания</t>
  </si>
  <si>
    <t xml:space="preserve">Другие вопросы в области охраны окружающей среды</t>
  </si>
  <si>
    <t>Образование</t>
  </si>
  <si>
    <t xml:space="preserve">Дошкольное образование</t>
  </si>
  <si>
    <t xml:space="preserve">Общее образование</t>
  </si>
  <si>
    <t xml:space="preserve">Дополнительное образование детей</t>
  </si>
  <si>
    <t xml:space="preserve">Среднее профессиональное образование</t>
  </si>
  <si>
    <t xml:space="preserve">Профессиональная подготовка, переподготовка и повышение квалификации</t>
  </si>
  <si>
    <t xml:space="preserve">Высшее образование</t>
  </si>
  <si>
    <t xml:space="preserve">Молодежная политика</t>
  </si>
  <si>
    <t xml:space="preserve">Другие вопросы в области образования</t>
  </si>
  <si>
    <t xml:space="preserve">Культура, кинематография</t>
  </si>
  <si>
    <t>Культура</t>
  </si>
  <si>
    <t xml:space="preserve">Другие вопросы в области культуры, кинематографии</t>
  </si>
  <si>
    <t xml:space="preserve">Социальная политика</t>
  </si>
  <si>
    <t xml:space="preserve">Пенсионное обеспечение</t>
  </si>
  <si>
    <t xml:space="preserve">Социальное обслуживание населения</t>
  </si>
  <si>
    <t xml:space="preserve">Социальное обеспечение населения</t>
  </si>
  <si>
    <t xml:space="preserve">Охрана семьи и детства</t>
  </si>
  <si>
    <t xml:space="preserve">Другие вопросы в области социальной политики</t>
  </si>
  <si>
    <t xml:space="preserve">Физическая культура и спорт</t>
  </si>
  <si>
    <t xml:space="preserve">Физическая культура</t>
  </si>
  <si>
    <t xml:space="preserve">Массовый спорт</t>
  </si>
  <si>
    <t xml:space="preserve">Спорт высших достижений</t>
  </si>
  <si>
    <t xml:space="preserve">Другие вопросы в области физической культуры и спорта</t>
  </si>
  <si>
    <t xml:space="preserve">Обслуживание государственного и муниципального долга</t>
  </si>
  <si>
    <t xml:space="preserve">Обслуживание государственного внутреннего и муниципального долга</t>
  </si>
  <si>
    <t xml:space="preserve">Межбюджетные трансферты общего характера бюджетам бюджетной системы  Российской Федерации</t>
  </si>
  <si>
    <t xml:space="preserve">Дотации на выравнивание бюджетной обеспеченности субъектов Российской Федерации и муниципальных образований</t>
  </si>
  <si>
    <t xml:space="preserve">Прочие межбюджетные трансферты общего характера</t>
  </si>
  <si>
    <t xml:space="preserve">Условно утвержденные расходы</t>
  </si>
  <si>
    <t xml:space="preserve">Итого расходов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</si>
</sst>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00"/>
    <numFmt numFmtId="161" formatCode="#,##0.0;[Red]\-#,##0.0;0.0"/>
    <numFmt numFmtId="162" formatCode="#,##0.0;[Red]\-#,##0.0"/>
    <numFmt numFmtId="163" formatCode="#,##0.0"/>
  </numFmts>
  <fonts count="10">
    <font>
      <sz val="11.000000"/>
      <color theme="1"/>
      <name val="Calibri"/>
      <scheme val="minor"/>
    </font>
    <font>
      <sz val="10.000000"/>
      <name val="Arial"/>
    </font>
    <font>
      <sz val="12.000000"/>
      <name val="Times New Roman"/>
    </font>
    <font>
      <b/>
      <sz val="14.000000"/>
      <name val="Times New Roman"/>
    </font>
    <font>
      <b/>
      <sz val="12.000000"/>
      <name val="Times New Roman"/>
    </font>
    <font>
      <b/>
      <sz val="12.000000"/>
      <color theme="1"/>
      <name val="Times New Roman"/>
    </font>
    <font>
      <b/>
      <sz val="11.000000"/>
      <name val="Times New Roman"/>
    </font>
    <font>
      <sz val="11.000000"/>
      <name val="Times New Roman"/>
    </font>
    <font>
      <sz val="11.000000"/>
      <color theme="1"/>
      <name val="Times New Roman"/>
    </font>
    <font>
      <sz val="12.000000"/>
      <name val="Arial"/>
    </font>
  </fonts>
  <fills count="2">
    <fill>
      <patternFill patternType="none"/>
    </fill>
    <fill>
      <patternFill patternType="gray125"/>
    </fill>
  </fills>
  <borders count="12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medium">
        <color auto="1"/>
      </bottom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1" applyFont="1" applyFill="1" applyBorder="1"/>
  </cellStyleXfs>
  <cellXfs count="46">
    <xf fontId="0" fillId="0" borderId="0" numFmtId="0" xfId="0"/>
    <xf fontId="1" fillId="0" borderId="0" numFmtId="0" xfId="1" applyFont="1"/>
    <xf fontId="2" fillId="0" borderId="0" numFmtId="0" xfId="1" applyFont="1" applyProtection="1">
      <protection hidden="1"/>
    </xf>
    <xf fontId="2" fillId="0" borderId="0" numFmtId="0" xfId="1" applyFont="1" applyAlignment="1" applyProtection="1">
      <alignment horizontal="right"/>
      <protection hidden="1"/>
    </xf>
    <xf fontId="3" fillId="0" borderId="0" numFmtId="0" xfId="1" applyFont="1" applyAlignment="1" applyProtection="1">
      <alignment horizontal="center" vertical="center" wrapText="1"/>
      <protection hidden="1"/>
    </xf>
    <xf fontId="0" fillId="0" borderId="0" numFmtId="0" xfId="0" applyAlignment="1">
      <alignment horizontal="center" vertical="center" wrapText="1"/>
    </xf>
    <xf fontId="4" fillId="0" borderId="0" numFmtId="0" xfId="1" applyFont="1" applyAlignment="1" applyProtection="1">
      <alignment horizontal="center" vertical="center" wrapText="1"/>
      <protection hidden="1"/>
    </xf>
    <xf fontId="2" fillId="0" borderId="1" numFmtId="0" xfId="1" applyFont="1" applyBorder="1" applyAlignment="1" applyProtection="1">
      <alignment horizontal="right" vertical="center"/>
      <protection hidden="1"/>
    </xf>
    <xf fontId="0" fillId="0" borderId="1" numFmtId="0" xfId="0" applyBorder="1"/>
    <xf fontId="4" fillId="0" borderId="2" numFmtId="0" xfId="1" applyFont="1" applyBorder="1" applyAlignment="1" applyProtection="1">
      <alignment horizontal="center" vertical="center" wrapText="1"/>
      <protection hidden="1"/>
    </xf>
    <xf fontId="5" fillId="0" borderId="2" numFmtId="0" xfId="0" applyFont="1" applyBorder="1" applyAlignment="1">
      <alignment horizontal="center" vertical="center" wrapText="1"/>
    </xf>
    <xf fontId="4" fillId="0" borderId="2" numFmtId="0" xfId="0" applyFont="1" applyBorder="1" applyAlignment="1">
      <alignment horizontal="center" vertical="center" wrapText="1"/>
    </xf>
    <xf fontId="6" fillId="0" borderId="3" numFmtId="0" xfId="1" applyFont="1" applyBorder="1" applyAlignment="1" applyProtection="1">
      <alignment horizontal="left" vertical="center" wrapText="1"/>
      <protection hidden="1"/>
    </xf>
    <xf fontId="6" fillId="0" borderId="3" numFmtId="160" xfId="1" applyNumberFormat="1" applyFont="1" applyBorder="1" applyAlignment="1" applyProtection="1">
      <alignment horizontal="center" vertical="center"/>
      <protection hidden="1"/>
    </xf>
    <xf fontId="6" fillId="0" borderId="3" numFmtId="161" xfId="1" applyNumberFormat="1" applyFont="1" applyBorder="1" applyAlignment="1" applyProtection="1">
      <alignment vertical="center"/>
      <protection hidden="1"/>
    </xf>
    <xf fontId="6" fillId="0" borderId="3" numFmtId="161" xfId="1" applyNumberFormat="1" applyFont="1" applyBorder="1" applyAlignment="1" applyProtection="1">
      <alignment horizontal="right" vertical="center"/>
      <protection hidden="1"/>
    </xf>
    <xf fontId="6" fillId="0" borderId="3" numFmtId="162" xfId="1" applyNumberFormat="1" applyFont="1" applyBorder="1" applyAlignment="1" applyProtection="1">
      <alignment horizontal="right" vertical="center"/>
      <protection hidden="1"/>
    </xf>
    <xf fontId="6" fillId="0" borderId="4" numFmtId="162" xfId="1" applyNumberFormat="1" applyFont="1" applyBorder="1" applyAlignment="1" applyProtection="1">
      <alignment horizontal="right" vertical="center"/>
      <protection hidden="1"/>
    </xf>
    <xf fontId="7" fillId="0" borderId="5" numFmtId="0" xfId="1" applyFont="1" applyBorder="1" applyAlignment="1" applyProtection="1">
      <alignment horizontal="left" vertical="center" wrapText="1"/>
      <protection hidden="1"/>
    </xf>
    <xf fontId="7" fillId="0" borderId="5" numFmtId="160" xfId="1" applyNumberFormat="1" applyFont="1" applyBorder="1" applyAlignment="1" applyProtection="1">
      <alignment horizontal="center" vertical="center"/>
      <protection hidden="1"/>
    </xf>
    <xf fontId="7" fillId="0" borderId="5" numFmtId="161" xfId="1" applyNumberFormat="1" applyFont="1" applyBorder="1" applyAlignment="1" applyProtection="1">
      <alignment vertical="center"/>
      <protection hidden="1"/>
    </xf>
    <xf fontId="7" fillId="0" borderId="5" numFmtId="161" xfId="1" applyNumberFormat="1" applyFont="1" applyBorder="1" applyAlignment="1" applyProtection="1">
      <alignment horizontal="right" vertical="center"/>
      <protection hidden="1"/>
    </xf>
    <xf fontId="7" fillId="0" borderId="6" numFmtId="162" xfId="1" applyNumberFormat="1" applyFont="1" applyBorder="1" applyAlignment="1" applyProtection="1">
      <alignment horizontal="right" vertical="center"/>
      <protection hidden="1"/>
    </xf>
    <xf fontId="7" fillId="0" borderId="7" numFmtId="162" xfId="1" applyNumberFormat="1" applyFont="1" applyBorder="1" applyAlignment="1" applyProtection="1">
      <alignment horizontal="right" vertical="center"/>
      <protection hidden="1"/>
    </xf>
    <xf fontId="7" fillId="0" borderId="8" numFmtId="162" xfId="1" applyNumberFormat="1" applyFont="1" applyBorder="1" applyAlignment="1" applyProtection="1">
      <alignment horizontal="right" vertical="center"/>
      <protection hidden="1"/>
    </xf>
    <xf fontId="7" fillId="0" borderId="5" numFmtId="162" xfId="1" applyNumberFormat="1" applyFont="1" applyBorder="1" applyAlignment="1" applyProtection="1">
      <alignment horizontal="right" vertical="center"/>
      <protection hidden="1"/>
    </xf>
    <xf fontId="6" fillId="0" borderId="5" numFmtId="0" xfId="1" applyFont="1" applyBorder="1" applyAlignment="1" applyProtection="1">
      <alignment horizontal="left" vertical="center" wrapText="1"/>
      <protection hidden="1"/>
    </xf>
    <xf fontId="6" fillId="0" borderId="5" numFmtId="160" xfId="1" applyNumberFormat="1" applyFont="1" applyBorder="1" applyAlignment="1" applyProtection="1">
      <alignment horizontal="center" vertical="center"/>
      <protection hidden="1"/>
    </xf>
    <xf fontId="6" fillId="0" borderId="5" numFmtId="161" xfId="1" applyNumberFormat="1" applyFont="1" applyBorder="1" applyAlignment="1" applyProtection="1">
      <alignment vertical="center"/>
      <protection hidden="1"/>
    </xf>
    <xf fontId="6" fillId="0" borderId="5" numFmtId="161" xfId="1" applyNumberFormat="1" applyFont="1" applyBorder="1" applyAlignment="1" applyProtection="1">
      <alignment horizontal="right" vertical="center"/>
      <protection hidden="1"/>
    </xf>
    <xf fontId="6" fillId="0" borderId="6" numFmtId="162" xfId="1" applyNumberFormat="1" applyFont="1" applyBorder="1" applyAlignment="1" applyProtection="1">
      <alignment horizontal="right" vertical="center"/>
      <protection hidden="1"/>
    </xf>
    <xf fontId="6" fillId="0" borderId="7" numFmtId="162" xfId="1" applyNumberFormat="1" applyFont="1" applyBorder="1" applyAlignment="1" applyProtection="1">
      <alignment horizontal="right" vertical="center"/>
      <protection hidden="1"/>
    </xf>
    <xf fontId="6" fillId="0" borderId="8" numFmtId="162" xfId="1" applyNumberFormat="1" applyFont="1" applyBorder="1" applyAlignment="1" applyProtection="1">
      <alignment horizontal="right" vertical="center"/>
      <protection hidden="1"/>
    </xf>
    <xf fontId="6" fillId="0" borderId="5" numFmtId="162" xfId="1" applyNumberFormat="1" applyFont="1" applyBorder="1" applyAlignment="1" applyProtection="1">
      <alignment horizontal="right" vertical="center"/>
      <protection hidden="1"/>
    </xf>
    <xf fontId="7" fillId="0" borderId="7" numFmtId="161" xfId="1" applyNumberFormat="1" applyFont="1" applyBorder="1" applyAlignment="1" applyProtection="1">
      <alignment horizontal="right" vertical="center"/>
      <protection hidden="1"/>
    </xf>
    <xf fontId="8" fillId="0" borderId="7" numFmtId="49" xfId="0" applyNumberFormat="1" applyFont="1" applyBorder="1" applyAlignment="1">
      <alignment shrinkToFit="1" vertical="top" wrapText="1"/>
    </xf>
    <xf fontId="6" fillId="0" borderId="5" numFmtId="163" xfId="1" applyNumberFormat="1" applyFont="1" applyBorder="1" applyAlignment="1" applyProtection="1">
      <alignment horizontal="right" vertical="center"/>
      <protection hidden="1"/>
    </xf>
    <xf fontId="7" fillId="0" borderId="5" numFmtId="163" xfId="1" applyNumberFormat="1" applyFont="1" applyBorder="1" applyAlignment="1" applyProtection="1">
      <alignment horizontal="right" vertical="center"/>
      <protection hidden="1"/>
    </xf>
    <xf fontId="6" fillId="0" borderId="9" numFmtId="0" xfId="1" applyFont="1" applyBorder="1" applyProtection="1">
      <protection hidden="1"/>
    </xf>
    <xf fontId="6" fillId="0" borderId="9" numFmtId="163" xfId="1" applyNumberFormat="1" applyFont="1" applyBorder="1" applyAlignment="1" applyProtection="1">
      <alignment horizontal="right"/>
      <protection hidden="1"/>
    </xf>
    <xf fontId="6" fillId="0" borderId="10" numFmtId="162" xfId="1" applyNumberFormat="1" applyFont="1" applyBorder="1" applyAlignment="1" applyProtection="1">
      <alignment horizontal="right" vertical="center" wrapText="1"/>
      <protection hidden="1"/>
    </xf>
    <xf fontId="6" fillId="0" borderId="11" numFmtId="162" xfId="1" applyNumberFormat="1" applyFont="1" applyBorder="1" applyAlignment="1" applyProtection="1">
      <alignment horizontal="right" vertical="center" wrapText="1"/>
      <protection hidden="1"/>
    </xf>
    <xf fontId="6" fillId="0" borderId="9" numFmtId="162" xfId="1" applyNumberFormat="1" applyFont="1" applyBorder="1" applyAlignment="1" applyProtection="1">
      <alignment horizontal="right" vertical="center" wrapText="1"/>
      <protection hidden="1"/>
    </xf>
    <xf fontId="9" fillId="0" borderId="0" numFmtId="0" xfId="1" applyFont="1" applyProtection="1">
      <protection hidden="1"/>
    </xf>
    <xf fontId="2" fillId="0" borderId="0" numFmtId="0" xfId="1" applyFont="1" applyAlignment="1" applyProtection="1">
      <alignment horizontal="left" wrapText="1"/>
      <protection hidden="1"/>
    </xf>
    <xf fontId="8" fillId="0" borderId="0" numFmtId="0" xfId="0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0" summaryRight="1" showOutlineSymbols="1"/>
    <pageSetUpPr autoPageBreaks="1" fitToPage="1"/>
  </sheetPr>
  <sheetViews>
    <sheetView topLeftCell="A59" zoomScale="100" workbookViewId="0">
      <selection activeCell="E67" activeCellId="0" sqref="E67"/>
    </sheetView>
  </sheetViews>
  <sheetFormatPr defaultRowHeight="14.25"/>
  <cols>
    <col customWidth="1" min="1" max="1" style="1" width="39"/>
    <col customWidth="1" min="2" max="3" style="1" width="5"/>
    <col customWidth="1" min="4" max="4" style="1" width="13.140625"/>
    <col bestFit="1" customWidth="1" min="5" max="5" style="1" width="14.42578125"/>
    <col customWidth="1" min="6" max="6" style="1" width="14.28515625"/>
    <col customWidth="1" min="7" max="7" style="1" width="8.42578125"/>
    <col customWidth="1" min="8" max="9" style="1" width="14.28515625"/>
    <col customWidth="1" min="10" max="245" style="1" width="9.140625"/>
    <col min="246" max="16384" style="1" width="9.140625"/>
  </cols>
  <sheetData>
    <row r="1" ht="12.75" customHeight="1">
      <c r="A1" s="2"/>
      <c r="B1" s="2"/>
      <c r="C1" s="2"/>
      <c r="D1" s="2"/>
      <c r="E1" s="2"/>
      <c r="F1" s="3"/>
      <c r="G1" s="3"/>
      <c r="H1" s="3"/>
      <c r="I1" s="3"/>
    </row>
    <row r="2" ht="59.25" customHeight="1">
      <c r="A2" s="4" t="s">
        <v>0</v>
      </c>
      <c r="B2" s="4"/>
      <c r="C2" s="4"/>
      <c r="D2" s="4"/>
      <c r="E2" s="4"/>
      <c r="F2" s="4"/>
      <c r="G2" s="4"/>
      <c r="H2" s="5"/>
      <c r="I2" s="5"/>
    </row>
    <row r="3" ht="19.5" customHeight="1">
      <c r="A3" s="6"/>
      <c r="B3" s="6"/>
      <c r="C3" s="6"/>
      <c r="D3" s="6"/>
      <c r="E3" s="6"/>
      <c r="F3" s="6"/>
      <c r="G3" s="6"/>
      <c r="H3" s="6"/>
      <c r="I3" s="6"/>
    </row>
    <row r="4" ht="16.5" customHeight="1">
      <c r="A4" s="7" t="s">
        <v>1</v>
      </c>
      <c r="B4" s="8"/>
      <c r="C4" s="8"/>
      <c r="D4" s="8"/>
      <c r="E4" s="8"/>
      <c r="F4" s="8"/>
      <c r="G4" s="8"/>
      <c r="H4" s="8"/>
      <c r="I4" s="8"/>
    </row>
    <row r="5" ht="59.25" customHeight="1">
      <c r="A5" s="9" t="s">
        <v>2</v>
      </c>
      <c r="B5" s="9" t="s">
        <v>3</v>
      </c>
      <c r="C5" s="9" t="s">
        <v>4</v>
      </c>
      <c r="D5" s="10" t="s">
        <v>5</v>
      </c>
      <c r="E5" s="11" t="s">
        <v>6</v>
      </c>
      <c r="F5" s="11" t="s">
        <v>7</v>
      </c>
      <c r="G5" s="11" t="s">
        <v>8</v>
      </c>
      <c r="H5" s="11" t="s">
        <v>9</v>
      </c>
      <c r="I5" s="11" t="s">
        <v>10</v>
      </c>
    </row>
    <row r="6" ht="14.25">
      <c r="A6" s="12" t="s">
        <v>11</v>
      </c>
      <c r="B6" s="13">
        <v>1</v>
      </c>
      <c r="C6" s="13" t="s">
        <v>12</v>
      </c>
      <c r="D6" s="14">
        <v>123093.60000000001</v>
      </c>
      <c r="E6" s="15">
        <v>245930.20000000001</v>
      </c>
      <c r="F6" s="16">
        <v>510424.40000000002</v>
      </c>
      <c r="G6" s="17">
        <f t="shared" ref="G6:G68" si="0">F6/E6*100</f>
        <v>207.54848326882995</v>
      </c>
      <c r="H6" s="16">
        <v>271078.20000000001</v>
      </c>
      <c r="I6" s="16">
        <v>300575.20000000001</v>
      </c>
    </row>
    <row r="7" ht="57">
      <c r="A7" s="18" t="s">
        <v>13</v>
      </c>
      <c r="B7" s="19">
        <v>1</v>
      </c>
      <c r="C7" s="19">
        <v>2</v>
      </c>
      <c r="D7" s="20">
        <v>5879</v>
      </c>
      <c r="E7" s="21">
        <v>6058</v>
      </c>
      <c r="F7" s="22">
        <v>5431.5</v>
      </c>
      <c r="G7" s="23">
        <f t="shared" si="0"/>
        <v>89.65830307032023</v>
      </c>
      <c r="H7" s="24">
        <v>5431.5</v>
      </c>
      <c r="I7" s="25">
        <v>5431.5</v>
      </c>
    </row>
    <row r="8" ht="71.25">
      <c r="A8" s="18" t="s">
        <v>14</v>
      </c>
      <c r="B8" s="19">
        <v>1</v>
      </c>
      <c r="C8" s="19">
        <v>3</v>
      </c>
      <c r="D8" s="20">
        <v>5385.3999999999996</v>
      </c>
      <c r="E8" s="21">
        <v>6980.3999999999996</v>
      </c>
      <c r="F8" s="22">
        <v>6770.6999999999998</v>
      </c>
      <c r="G8" s="23">
        <f t="shared" si="0"/>
        <v>96.995874161939142</v>
      </c>
      <c r="H8" s="24">
        <v>6770.6000000000004</v>
      </c>
      <c r="I8" s="25">
        <v>6770.6000000000004</v>
      </c>
    </row>
    <row r="9" ht="71.25">
      <c r="A9" s="18" t="s">
        <v>15</v>
      </c>
      <c r="B9" s="19">
        <v>1</v>
      </c>
      <c r="C9" s="19">
        <v>4</v>
      </c>
      <c r="D9" s="20">
        <v>92796.600000000006</v>
      </c>
      <c r="E9" s="21">
        <v>98308.300000000003</v>
      </c>
      <c r="F9" s="22">
        <v>304071.59999999998</v>
      </c>
      <c r="G9" s="23">
        <f t="shared" si="0"/>
        <v>309.30409741598618</v>
      </c>
      <c r="H9" s="24">
        <v>158497.89999999999</v>
      </c>
      <c r="I9" s="25">
        <v>187994</v>
      </c>
    </row>
    <row r="10" ht="15">
      <c r="A10" s="18" t="s">
        <v>16</v>
      </c>
      <c r="B10" s="19">
        <v>1</v>
      </c>
      <c r="C10" s="19">
        <v>5</v>
      </c>
      <c r="D10" s="20">
        <v>1.8</v>
      </c>
      <c r="E10" s="21">
        <v>12.300000000000001</v>
      </c>
      <c r="F10" s="22">
        <v>263.30000000000001</v>
      </c>
      <c r="G10" s="23">
        <f t="shared" si="0"/>
        <v>2140.6504065040649</v>
      </c>
      <c r="H10" s="24">
        <v>11.1</v>
      </c>
      <c r="I10" s="25">
        <v>12.1</v>
      </c>
    </row>
    <row r="11" ht="57">
      <c r="A11" s="18" t="s">
        <v>17</v>
      </c>
      <c r="B11" s="19">
        <v>1</v>
      </c>
      <c r="C11" s="19">
        <v>6</v>
      </c>
      <c r="D11" s="20">
        <v>3317.4000000000001</v>
      </c>
      <c r="E11" s="21">
        <v>3703.5999999999999</v>
      </c>
      <c r="F11" s="22">
        <v>3711.1999999999998</v>
      </c>
      <c r="G11" s="23">
        <f t="shared" si="0"/>
        <v>100.20520574576088</v>
      </c>
      <c r="H11" s="24">
        <v>3711.1999999999998</v>
      </c>
      <c r="I11" s="25">
        <v>3711.1999999999998</v>
      </c>
    </row>
    <row r="12" ht="28.5">
      <c r="A12" s="18" t="s">
        <v>18</v>
      </c>
      <c r="B12" s="19">
        <v>1</v>
      </c>
      <c r="C12" s="19">
        <v>7</v>
      </c>
      <c r="D12" s="20">
        <v>0</v>
      </c>
      <c r="E12" s="21">
        <v>0</v>
      </c>
      <c r="F12" s="22">
        <v>0</v>
      </c>
      <c r="G12" s="23" t="e">
        <f t="shared" si="0"/>
        <v>#DIV/0!</v>
      </c>
      <c r="H12" s="24">
        <v>0</v>
      </c>
      <c r="I12" s="25">
        <v>0</v>
      </c>
    </row>
    <row r="13" ht="15">
      <c r="A13" s="18" t="s">
        <v>19</v>
      </c>
      <c r="B13" s="19">
        <v>1</v>
      </c>
      <c r="C13" s="19">
        <v>10</v>
      </c>
      <c r="D13" s="20">
        <v>0</v>
      </c>
      <c r="E13" s="21">
        <v>0</v>
      </c>
      <c r="F13" s="22">
        <v>0</v>
      </c>
      <c r="G13" s="23" t="e">
        <f t="shared" si="0"/>
        <v>#DIV/0!</v>
      </c>
      <c r="H13" s="24">
        <v>0</v>
      </c>
      <c r="I13" s="25">
        <v>0</v>
      </c>
    </row>
    <row r="14" ht="15">
      <c r="A14" s="18" t="s">
        <v>20</v>
      </c>
      <c r="B14" s="19">
        <v>1</v>
      </c>
      <c r="C14" s="19">
        <v>11</v>
      </c>
      <c r="D14" s="20">
        <v>0</v>
      </c>
      <c r="E14" s="21">
        <v>371</v>
      </c>
      <c r="F14" s="22">
        <v>100</v>
      </c>
      <c r="G14" s="23">
        <f t="shared" si="0"/>
        <v>26.954177897574123</v>
      </c>
      <c r="H14" s="24">
        <v>100</v>
      </c>
      <c r="I14" s="25">
        <v>100</v>
      </c>
    </row>
    <row r="15" ht="15">
      <c r="A15" s="18" t="s">
        <v>21</v>
      </c>
      <c r="B15" s="19">
        <v>1</v>
      </c>
      <c r="C15" s="19">
        <v>13</v>
      </c>
      <c r="D15" s="20">
        <v>15713.299999999999</v>
      </c>
      <c r="E15" s="21">
        <v>130496.60000000001</v>
      </c>
      <c r="F15" s="22">
        <v>190076.10000000001</v>
      </c>
      <c r="G15" s="23">
        <f t="shared" si="0"/>
        <v>145.65597877645854</v>
      </c>
      <c r="H15" s="24">
        <v>96555.899999999994</v>
      </c>
      <c r="I15" s="25">
        <v>96555.899999999994</v>
      </c>
    </row>
    <row r="16" ht="14.25">
      <c r="A16" s="26" t="s">
        <v>22</v>
      </c>
      <c r="B16" s="27">
        <v>2</v>
      </c>
      <c r="C16" s="27"/>
      <c r="D16" s="28">
        <v>2438</v>
      </c>
      <c r="E16" s="29">
        <v>2898.8000000000002</v>
      </c>
      <c r="F16" s="30">
        <v>2069.5</v>
      </c>
      <c r="G16" s="31">
        <f t="shared" si="0"/>
        <v>71.391610321512346</v>
      </c>
      <c r="H16" s="32">
        <v>2310.3000000000002</v>
      </c>
      <c r="I16" s="33">
        <v>2948.0999999999999</v>
      </c>
    </row>
    <row r="17" ht="28.5">
      <c r="A17" s="18" t="s">
        <v>23</v>
      </c>
      <c r="B17" s="19">
        <v>2</v>
      </c>
      <c r="C17" s="19">
        <v>3</v>
      </c>
      <c r="D17" s="20">
        <v>2438</v>
      </c>
      <c r="E17" s="21">
        <v>2898.8000000000002</v>
      </c>
      <c r="F17" s="30">
        <v>2069.5</v>
      </c>
      <c r="G17" s="23">
        <f t="shared" si="0"/>
        <v>71.391610321512346</v>
      </c>
      <c r="H17" s="32">
        <v>2310.3000000000002</v>
      </c>
      <c r="I17" s="33">
        <v>2948.0999999999999</v>
      </c>
    </row>
    <row r="18" ht="28.5">
      <c r="A18" s="26" t="s">
        <v>24</v>
      </c>
      <c r="B18" s="27">
        <v>3</v>
      </c>
      <c r="C18" s="27" t="s">
        <v>12</v>
      </c>
      <c r="D18" s="28">
        <v>9248.2000000000007</v>
      </c>
      <c r="E18" s="29">
        <v>10267.700000000001</v>
      </c>
      <c r="F18" s="30">
        <v>9697.2000000000007</v>
      </c>
      <c r="G18" s="31">
        <f t="shared" si="0"/>
        <v>94.44374105203697</v>
      </c>
      <c r="H18" s="32">
        <v>9697.2000000000007</v>
      </c>
      <c r="I18" s="33">
        <v>9697.2000000000007</v>
      </c>
    </row>
    <row r="19" ht="57">
      <c r="A19" s="18" t="s">
        <v>25</v>
      </c>
      <c r="B19" s="19">
        <v>3</v>
      </c>
      <c r="C19" s="19">
        <v>9</v>
      </c>
      <c r="D19" s="20">
        <v>9152.3999999999996</v>
      </c>
      <c r="E19" s="21">
        <v>10247.700000000001</v>
      </c>
      <c r="F19" s="22">
        <v>9697.2000000000007</v>
      </c>
      <c r="G19" s="23">
        <f>F19/E19*100</f>
        <v>94.628062882402887</v>
      </c>
      <c r="H19" s="24">
        <v>9697.2000000000007</v>
      </c>
      <c r="I19" s="25">
        <v>9697.2000000000007</v>
      </c>
    </row>
    <row r="20" ht="15">
      <c r="A20" s="18" t="s">
        <v>26</v>
      </c>
      <c r="B20" s="19">
        <v>3</v>
      </c>
      <c r="C20" s="19">
        <v>10</v>
      </c>
      <c r="D20" s="20">
        <v>2</v>
      </c>
      <c r="E20" s="21">
        <v>0</v>
      </c>
      <c r="F20" s="22">
        <v>0</v>
      </c>
      <c r="G20" s="23" t="e">
        <f t="shared" si="0"/>
        <v>#DIV/0!</v>
      </c>
      <c r="H20" s="24">
        <v>0</v>
      </c>
      <c r="I20" s="25">
        <v>0</v>
      </c>
    </row>
    <row r="21" ht="15">
      <c r="A21" s="18" t="s">
        <v>27</v>
      </c>
      <c r="B21" s="19">
        <v>3</v>
      </c>
      <c r="C21" s="19">
        <v>11</v>
      </c>
      <c r="D21" s="20">
        <v>0</v>
      </c>
      <c r="E21" s="21">
        <v>0</v>
      </c>
      <c r="F21" s="22">
        <v>0</v>
      </c>
      <c r="G21" s="23" t="s">
        <v>28</v>
      </c>
      <c r="H21" s="24">
        <v>0</v>
      </c>
      <c r="I21" s="25">
        <v>0</v>
      </c>
    </row>
    <row r="22" ht="42.75">
      <c r="A22" s="18" t="s">
        <v>29</v>
      </c>
      <c r="B22" s="19">
        <v>3</v>
      </c>
      <c r="C22" s="19">
        <v>14</v>
      </c>
      <c r="D22" s="20">
        <v>93.700000000000003</v>
      </c>
      <c r="E22" s="34">
        <v>20</v>
      </c>
      <c r="F22" s="22">
        <v>0</v>
      </c>
      <c r="G22" s="23">
        <f t="shared" si="0"/>
        <v>0</v>
      </c>
      <c r="H22" s="24">
        <v>0</v>
      </c>
      <c r="I22" s="25">
        <v>0</v>
      </c>
    </row>
    <row r="23" ht="14.25">
      <c r="A23" s="26" t="s">
        <v>30</v>
      </c>
      <c r="B23" s="27">
        <v>4</v>
      </c>
      <c r="C23" s="27" t="s">
        <v>12</v>
      </c>
      <c r="D23" s="28">
        <v>136163.79999999999</v>
      </c>
      <c r="E23" s="29">
        <v>90804.600000000006</v>
      </c>
      <c r="F23" s="30">
        <v>87132.800000000003</v>
      </c>
      <c r="G23" s="31">
        <f t="shared" si="0"/>
        <v>95.956372254269056</v>
      </c>
      <c r="H23" s="32">
        <v>84716.899999999994</v>
      </c>
      <c r="I23" s="33">
        <v>80233.100000000006</v>
      </c>
    </row>
    <row r="24" ht="15">
      <c r="A24" s="18" t="s">
        <v>31</v>
      </c>
      <c r="B24" s="19">
        <v>4</v>
      </c>
      <c r="C24" s="19">
        <v>1</v>
      </c>
      <c r="D24" s="20">
        <v>0</v>
      </c>
      <c r="E24" s="21">
        <v>0</v>
      </c>
      <c r="F24" s="22">
        <v>0</v>
      </c>
      <c r="G24" s="23" t="s">
        <v>28</v>
      </c>
      <c r="H24" s="24">
        <v>0</v>
      </c>
      <c r="I24" s="25">
        <v>0</v>
      </c>
    </row>
    <row r="25" ht="15">
      <c r="A25" s="18" t="s">
        <v>32</v>
      </c>
      <c r="B25" s="19">
        <v>4</v>
      </c>
      <c r="C25" s="19">
        <v>5</v>
      </c>
      <c r="D25" s="20">
        <v>603.89999999999998</v>
      </c>
      <c r="E25" s="21">
        <v>1818.5</v>
      </c>
      <c r="F25" s="22">
        <v>862.79999999999995</v>
      </c>
      <c r="G25" s="23">
        <f t="shared" si="0"/>
        <v>47.44569700302447</v>
      </c>
      <c r="H25" s="24">
        <v>1818.5</v>
      </c>
      <c r="I25" s="25">
        <v>1818.5</v>
      </c>
    </row>
    <row r="26" ht="15">
      <c r="A26" s="18" t="s">
        <v>33</v>
      </c>
      <c r="B26" s="19">
        <v>4</v>
      </c>
      <c r="C26" s="19">
        <v>6</v>
      </c>
      <c r="D26" s="20">
        <v>0</v>
      </c>
      <c r="E26" s="21">
        <v>0</v>
      </c>
      <c r="F26" s="22">
        <v>0</v>
      </c>
      <c r="G26" s="23" t="s">
        <v>28</v>
      </c>
      <c r="H26" s="24">
        <v>0</v>
      </c>
      <c r="I26" s="25">
        <v>0</v>
      </c>
    </row>
    <row r="27" ht="15">
      <c r="A27" s="18" t="s">
        <v>34</v>
      </c>
      <c r="B27" s="19">
        <v>4</v>
      </c>
      <c r="C27" s="19">
        <v>7</v>
      </c>
      <c r="D27" s="20">
        <v>0</v>
      </c>
      <c r="E27" s="21">
        <v>0</v>
      </c>
      <c r="F27" s="22">
        <v>0</v>
      </c>
      <c r="G27" s="23" t="s">
        <v>28</v>
      </c>
      <c r="H27" s="24">
        <v>0</v>
      </c>
      <c r="I27" s="25">
        <v>0</v>
      </c>
    </row>
    <row r="28" ht="15">
      <c r="A28" s="18" t="s">
        <v>35</v>
      </c>
      <c r="B28" s="19">
        <v>4</v>
      </c>
      <c r="C28" s="19">
        <v>8</v>
      </c>
      <c r="D28" s="20">
        <v>39846.5</v>
      </c>
      <c r="E28" s="21">
        <v>8989.2000000000007</v>
      </c>
      <c r="F28" s="22">
        <v>191.40000000000001</v>
      </c>
      <c r="G28" s="23">
        <f t="shared" si="0"/>
        <v>2.1292217327459619</v>
      </c>
      <c r="H28" s="24">
        <v>5118.3999999999996</v>
      </c>
      <c r="I28" s="25">
        <v>5118.3999999999996</v>
      </c>
    </row>
    <row r="29" ht="15">
      <c r="A29" s="18" t="s">
        <v>36</v>
      </c>
      <c r="B29" s="19">
        <v>4</v>
      </c>
      <c r="C29" s="19">
        <v>9</v>
      </c>
      <c r="D29" s="20">
        <v>69913.899999999994</v>
      </c>
      <c r="E29" s="21">
        <v>52987</v>
      </c>
      <c r="F29" s="22">
        <v>71856.5</v>
      </c>
      <c r="G29" s="23">
        <f t="shared" si="0"/>
        <v>135.6115651008738</v>
      </c>
      <c r="H29" s="24">
        <v>57934.5</v>
      </c>
      <c r="I29" s="25">
        <v>58074.199999999997</v>
      </c>
    </row>
    <row r="30" ht="15">
      <c r="A30" s="18" t="s">
        <v>37</v>
      </c>
      <c r="B30" s="19">
        <v>4</v>
      </c>
      <c r="C30" s="19">
        <v>10</v>
      </c>
      <c r="D30" s="20">
        <v>5400</v>
      </c>
      <c r="E30" s="21">
        <v>0</v>
      </c>
      <c r="F30" s="22">
        <v>0</v>
      </c>
      <c r="G30" s="23" t="e">
        <f t="shared" si="0"/>
        <v>#DIV/0!</v>
      </c>
      <c r="H30" s="24">
        <v>0</v>
      </c>
      <c r="I30" s="25">
        <v>0</v>
      </c>
    </row>
    <row r="31" ht="28.5">
      <c r="A31" s="18" t="s">
        <v>38</v>
      </c>
      <c r="B31" s="19">
        <v>4</v>
      </c>
      <c r="C31" s="19">
        <v>11</v>
      </c>
      <c r="D31" s="20">
        <v>0</v>
      </c>
      <c r="E31" s="21">
        <v>0</v>
      </c>
      <c r="F31" s="22">
        <v>0</v>
      </c>
      <c r="G31" s="23" t="s">
        <v>28</v>
      </c>
      <c r="H31" s="24">
        <v>0</v>
      </c>
      <c r="I31" s="25">
        <v>0</v>
      </c>
    </row>
    <row r="32" ht="28.5">
      <c r="A32" s="18" t="s">
        <v>39</v>
      </c>
      <c r="B32" s="19">
        <v>4</v>
      </c>
      <c r="C32" s="19">
        <v>12</v>
      </c>
      <c r="D32" s="20">
        <v>20399.400000000001</v>
      </c>
      <c r="E32" s="21">
        <v>27009.900000000001</v>
      </c>
      <c r="F32" s="22">
        <v>14222.1</v>
      </c>
      <c r="G32" s="23">
        <f t="shared" si="0"/>
        <v>52.655137560672195</v>
      </c>
      <c r="H32" s="24">
        <v>19845.5</v>
      </c>
      <c r="I32" s="25">
        <v>15222.1</v>
      </c>
    </row>
    <row r="33" ht="15">
      <c r="A33" s="26" t="s">
        <v>40</v>
      </c>
      <c r="B33" s="27">
        <v>5</v>
      </c>
      <c r="C33" s="27" t="s">
        <v>12</v>
      </c>
      <c r="D33" s="28">
        <v>482398.29999999999</v>
      </c>
      <c r="E33" s="29">
        <v>869700.59999999998</v>
      </c>
      <c r="F33" s="30">
        <v>365719.70000000001</v>
      </c>
      <c r="G33" s="23">
        <f t="shared" si="0"/>
        <v>42.051218545784607</v>
      </c>
      <c r="H33" s="32">
        <v>222501.79999999999</v>
      </c>
      <c r="I33" s="33">
        <v>181975.39999999999</v>
      </c>
    </row>
    <row r="34" ht="15">
      <c r="A34" s="18" t="s">
        <v>41</v>
      </c>
      <c r="B34" s="19">
        <v>5</v>
      </c>
      <c r="C34" s="19">
        <v>1</v>
      </c>
      <c r="D34" s="20">
        <v>133290.89999999999</v>
      </c>
      <c r="E34" s="21">
        <v>179976.5</v>
      </c>
      <c r="F34" s="22">
        <v>82048.600000000006</v>
      </c>
      <c r="G34" s="23">
        <f t="shared" ref="G34:G39" si="1">F34/E34*100</f>
        <v>45.588507388464613</v>
      </c>
      <c r="H34" s="24">
        <v>80867</v>
      </c>
      <c r="I34" s="25">
        <v>90021.899999999994</v>
      </c>
    </row>
    <row r="35" ht="15">
      <c r="A35" s="18" t="s">
        <v>42</v>
      </c>
      <c r="B35" s="19">
        <v>5</v>
      </c>
      <c r="C35" s="19">
        <v>2</v>
      </c>
      <c r="D35" s="20">
        <v>340397.29999999999</v>
      </c>
      <c r="E35" s="21">
        <v>640569</v>
      </c>
      <c r="F35" s="22">
        <v>262293.29999999999</v>
      </c>
      <c r="G35" s="23">
        <f t="shared" si="1"/>
        <v>40.946923750602977</v>
      </c>
      <c r="H35" s="24">
        <v>121089.10000000001</v>
      </c>
      <c r="I35" s="25">
        <v>71464.100000000006</v>
      </c>
    </row>
    <row r="36" ht="15">
      <c r="A36" s="18" t="s">
        <v>43</v>
      </c>
      <c r="B36" s="19">
        <v>5</v>
      </c>
      <c r="C36" s="19">
        <v>3</v>
      </c>
      <c r="D36" s="20">
        <v>8710.1000000000004</v>
      </c>
      <c r="E36" s="21">
        <v>49155.099999999999</v>
      </c>
      <c r="F36" s="22">
        <v>21377.799999999999</v>
      </c>
      <c r="G36" s="23">
        <f t="shared" si="1"/>
        <v>43.490502511438287</v>
      </c>
      <c r="H36" s="24">
        <v>20545.599999999999</v>
      </c>
      <c r="I36" s="25">
        <v>20489.400000000001</v>
      </c>
    </row>
    <row r="37" ht="28.5">
      <c r="A37" s="18" t="s">
        <v>44</v>
      </c>
      <c r="B37" s="19">
        <v>5</v>
      </c>
      <c r="C37" s="19">
        <v>5</v>
      </c>
      <c r="D37" s="20">
        <v>0</v>
      </c>
      <c r="E37" s="21">
        <v>0</v>
      </c>
      <c r="F37" s="22">
        <v>0</v>
      </c>
      <c r="G37" s="23" t="e">
        <f t="shared" si="1"/>
        <v>#DIV/0!</v>
      </c>
      <c r="H37" s="24">
        <v>0</v>
      </c>
      <c r="I37" s="25">
        <v>0</v>
      </c>
    </row>
    <row r="38" ht="14.25">
      <c r="A38" s="26" t="s">
        <v>45</v>
      </c>
      <c r="B38" s="27">
        <v>6</v>
      </c>
      <c r="C38" s="27" t="s">
        <v>12</v>
      </c>
      <c r="D38" s="28">
        <v>0</v>
      </c>
      <c r="E38" s="29">
        <v>22486.299999999999</v>
      </c>
      <c r="F38" s="30">
        <v>18965.5</v>
      </c>
      <c r="G38" s="23">
        <f t="shared" si="1"/>
        <v>84.342466301703709</v>
      </c>
      <c r="H38" s="32">
        <v>0</v>
      </c>
      <c r="I38" s="33">
        <v>0</v>
      </c>
    </row>
    <row r="39" ht="28.5">
      <c r="A39" s="18" t="s">
        <v>46</v>
      </c>
      <c r="B39" s="19">
        <v>6</v>
      </c>
      <c r="C39" s="19">
        <v>3</v>
      </c>
      <c r="D39" s="20">
        <v>0</v>
      </c>
      <c r="E39" s="21">
        <v>22486.299999999999</v>
      </c>
      <c r="F39" s="22">
        <v>18965.5</v>
      </c>
      <c r="G39" s="23">
        <f t="shared" si="1"/>
        <v>84.342466301703709</v>
      </c>
      <c r="H39" s="24">
        <v>0</v>
      </c>
      <c r="I39" s="25">
        <v>0</v>
      </c>
    </row>
    <row r="40" ht="28.5">
      <c r="A40" s="18" t="s">
        <v>47</v>
      </c>
      <c r="B40" s="19">
        <v>6</v>
      </c>
      <c r="C40" s="19">
        <v>5</v>
      </c>
      <c r="D40" s="20">
        <v>0</v>
      </c>
      <c r="E40" s="21">
        <v>0</v>
      </c>
      <c r="F40" s="22">
        <v>0</v>
      </c>
      <c r="G40" s="23" t="e">
        <f t="shared" si="0"/>
        <v>#DIV/0!</v>
      </c>
      <c r="H40" s="24">
        <v>0</v>
      </c>
      <c r="I40" s="25">
        <v>0</v>
      </c>
    </row>
    <row r="41" ht="14.25">
      <c r="A41" s="26" t="s">
        <v>48</v>
      </c>
      <c r="B41" s="27">
        <v>7</v>
      </c>
      <c r="C41" s="27" t="s">
        <v>12</v>
      </c>
      <c r="D41" s="28">
        <v>1192572.7</v>
      </c>
      <c r="E41" s="29">
        <v>1362488.8999999999</v>
      </c>
      <c r="F41" s="30">
        <v>1325854.7</v>
      </c>
      <c r="G41" s="31">
        <f t="shared" si="0"/>
        <v>97.311229471300649</v>
      </c>
      <c r="H41" s="32">
        <v>1111804.8999999999</v>
      </c>
      <c r="I41" s="33">
        <v>1098933.8999999999</v>
      </c>
    </row>
    <row r="42" ht="15">
      <c r="A42" s="18" t="s">
        <v>49</v>
      </c>
      <c r="B42" s="19">
        <v>7</v>
      </c>
      <c r="C42" s="19">
        <v>1</v>
      </c>
      <c r="D42" s="20">
        <v>117750.89999999999</v>
      </c>
      <c r="E42" s="21">
        <v>137319.89999999999</v>
      </c>
      <c r="F42" s="22">
        <v>124620.5</v>
      </c>
      <c r="G42" s="23">
        <f t="shared" si="0"/>
        <v>90.751959475647752</v>
      </c>
      <c r="H42" s="24">
        <v>131910.89999999999</v>
      </c>
      <c r="I42" s="25">
        <v>137909.79999999999</v>
      </c>
    </row>
    <row r="43" ht="15">
      <c r="A43" s="18" t="s">
        <v>50</v>
      </c>
      <c r="B43" s="19">
        <v>7</v>
      </c>
      <c r="C43" s="19">
        <v>2</v>
      </c>
      <c r="D43" s="20">
        <v>881561.30000000005</v>
      </c>
      <c r="E43" s="21">
        <v>1078159.5</v>
      </c>
      <c r="F43" s="22">
        <v>1045522.7</v>
      </c>
      <c r="G43" s="23">
        <f t="shared" si="0"/>
        <v>96.972915417431267</v>
      </c>
      <c r="H43" s="24">
        <v>920026.69999999995</v>
      </c>
      <c r="I43" s="25">
        <v>905756.30000000005</v>
      </c>
    </row>
    <row r="44" ht="15">
      <c r="A44" s="18" t="s">
        <v>51</v>
      </c>
      <c r="B44" s="19">
        <v>7</v>
      </c>
      <c r="C44" s="19">
        <v>3</v>
      </c>
      <c r="D44" s="20">
        <v>92983.300000000003</v>
      </c>
      <c r="E44" s="21">
        <v>121459.3</v>
      </c>
      <c r="F44" s="22">
        <v>125836.7</v>
      </c>
      <c r="G44" s="23">
        <f t="shared" si="0"/>
        <v>103.6040056216362</v>
      </c>
      <c r="H44" s="24">
        <v>31451.200000000001</v>
      </c>
      <c r="I44" s="25">
        <v>26851.700000000001</v>
      </c>
    </row>
    <row r="45" ht="15">
      <c r="A45" s="18" t="s">
        <v>52</v>
      </c>
      <c r="B45" s="19">
        <v>7</v>
      </c>
      <c r="C45" s="19">
        <v>4</v>
      </c>
      <c r="D45" s="20">
        <v>0</v>
      </c>
      <c r="E45" s="21">
        <v>0</v>
      </c>
      <c r="F45" s="22">
        <v>0</v>
      </c>
      <c r="G45" s="23" t="s">
        <v>28</v>
      </c>
      <c r="H45" s="24">
        <v>0</v>
      </c>
      <c r="I45" s="25">
        <v>0</v>
      </c>
    </row>
    <row r="46" ht="42.75">
      <c r="A46" s="18" t="s">
        <v>53</v>
      </c>
      <c r="B46" s="19">
        <v>7</v>
      </c>
      <c r="C46" s="19">
        <v>5</v>
      </c>
      <c r="D46" s="20">
        <v>0</v>
      </c>
      <c r="E46" s="21">
        <v>0</v>
      </c>
      <c r="F46" s="22">
        <v>0</v>
      </c>
      <c r="G46" s="23" t="e">
        <f t="shared" si="0"/>
        <v>#DIV/0!</v>
      </c>
      <c r="H46" s="24">
        <v>0</v>
      </c>
      <c r="I46" s="25">
        <v>0</v>
      </c>
    </row>
    <row r="47" ht="15">
      <c r="A47" s="18" t="s">
        <v>54</v>
      </c>
      <c r="B47" s="19">
        <v>7</v>
      </c>
      <c r="C47" s="19">
        <v>6</v>
      </c>
      <c r="D47" s="20">
        <v>0</v>
      </c>
      <c r="E47" s="21">
        <v>0</v>
      </c>
      <c r="F47" s="22">
        <v>0</v>
      </c>
      <c r="G47" s="23" t="e">
        <f t="shared" si="0"/>
        <v>#DIV/0!</v>
      </c>
      <c r="H47" s="24">
        <v>0</v>
      </c>
      <c r="I47" s="25">
        <v>0</v>
      </c>
    </row>
    <row r="48" ht="15">
      <c r="A48" s="18" t="s">
        <v>55</v>
      </c>
      <c r="B48" s="19">
        <v>7</v>
      </c>
      <c r="C48" s="19">
        <v>7</v>
      </c>
      <c r="D48" s="20">
        <v>44009</v>
      </c>
      <c r="E48" s="21">
        <v>13613.9</v>
      </c>
      <c r="F48" s="22">
        <v>13777.6</v>
      </c>
      <c r="G48" s="23">
        <f t="shared" si="0"/>
        <v>101.20244749851256</v>
      </c>
      <c r="H48" s="24">
        <v>13000</v>
      </c>
      <c r="I48" s="25">
        <v>13000</v>
      </c>
    </row>
    <row r="49" ht="15">
      <c r="A49" s="18" t="s">
        <v>56</v>
      </c>
      <c r="B49" s="19">
        <v>7</v>
      </c>
      <c r="C49" s="19">
        <v>9</v>
      </c>
      <c r="D49" s="20">
        <v>56208.199999999997</v>
      </c>
      <c r="E49" s="21">
        <v>11936.299999999999</v>
      </c>
      <c r="F49" s="22">
        <v>16097.200000000001</v>
      </c>
      <c r="G49" s="23">
        <f t="shared" si="0"/>
        <v>134.85921097827637</v>
      </c>
      <c r="H49" s="24">
        <v>15416.1</v>
      </c>
      <c r="I49" s="25">
        <v>15416.1</v>
      </c>
    </row>
    <row r="50" ht="14.25">
      <c r="A50" s="26" t="s">
        <v>57</v>
      </c>
      <c r="B50" s="27">
        <v>8</v>
      </c>
      <c r="C50" s="27" t="s">
        <v>12</v>
      </c>
      <c r="D50" s="28">
        <v>126905.7</v>
      </c>
      <c r="E50" s="29">
        <v>207634.20000000001</v>
      </c>
      <c r="F50" s="30">
        <v>197525.60000000001</v>
      </c>
      <c r="G50" s="31">
        <f t="shared" si="0"/>
        <v>95.131534207755749</v>
      </c>
      <c r="H50" s="32">
        <v>14144.1</v>
      </c>
      <c r="I50" s="33">
        <v>14115.200000000001</v>
      </c>
    </row>
    <row r="51" ht="15">
      <c r="A51" s="18" t="s">
        <v>58</v>
      </c>
      <c r="B51" s="19">
        <v>8</v>
      </c>
      <c r="C51" s="19">
        <v>1</v>
      </c>
      <c r="D51" s="20">
        <v>126905.7</v>
      </c>
      <c r="E51" s="21">
        <v>207634.20000000001</v>
      </c>
      <c r="F51" s="22">
        <v>197525.60000000001</v>
      </c>
      <c r="G51" s="23">
        <f>F51/E51*100</f>
        <v>95.131534207755749</v>
      </c>
      <c r="H51" s="24">
        <v>14144.1</v>
      </c>
      <c r="I51" s="25">
        <v>14115.200000000001</v>
      </c>
    </row>
    <row r="52" ht="28.5">
      <c r="A52" s="18" t="s">
        <v>59</v>
      </c>
      <c r="B52" s="19">
        <v>8</v>
      </c>
      <c r="C52" s="19">
        <v>4</v>
      </c>
      <c r="D52" s="20">
        <v>0</v>
      </c>
      <c r="E52" s="21">
        <v>0</v>
      </c>
      <c r="F52" s="22">
        <v>0</v>
      </c>
      <c r="G52" s="31" t="s">
        <v>28</v>
      </c>
      <c r="H52" s="24">
        <v>0</v>
      </c>
      <c r="I52" s="25">
        <v>0</v>
      </c>
    </row>
    <row r="53" ht="14.25">
      <c r="A53" s="26" t="s">
        <v>60</v>
      </c>
      <c r="B53" s="27">
        <v>10</v>
      </c>
      <c r="C53" s="27" t="s">
        <v>12</v>
      </c>
      <c r="D53" s="28">
        <v>159738.20000000001</v>
      </c>
      <c r="E53" s="29">
        <v>191324.70000000001</v>
      </c>
      <c r="F53" s="30">
        <v>202671.70000000001</v>
      </c>
      <c r="G53" s="31">
        <f t="shared" si="0"/>
        <v>105.93075541213446</v>
      </c>
      <c r="H53" s="32">
        <v>239796.10000000001</v>
      </c>
      <c r="I53" s="33">
        <v>273970.20000000001</v>
      </c>
    </row>
    <row r="54" ht="15">
      <c r="A54" s="18" t="s">
        <v>61</v>
      </c>
      <c r="B54" s="19">
        <v>10</v>
      </c>
      <c r="C54" s="19">
        <v>1</v>
      </c>
      <c r="D54" s="20">
        <v>1840.5</v>
      </c>
      <c r="E54" s="21">
        <v>1840.5</v>
      </c>
      <c r="F54" s="22">
        <v>2141.9000000000001</v>
      </c>
      <c r="G54" s="23">
        <f t="shared" si="0"/>
        <v>116.37598478674273</v>
      </c>
      <c r="H54" s="24">
        <v>2141.9000000000001</v>
      </c>
      <c r="I54" s="25">
        <v>2141.9000000000001</v>
      </c>
    </row>
    <row r="55" ht="15">
      <c r="A55" s="18" t="s">
        <v>62</v>
      </c>
      <c r="B55" s="19">
        <v>10</v>
      </c>
      <c r="C55" s="19">
        <v>2</v>
      </c>
      <c r="D55" s="20">
        <v>88898.199999999997</v>
      </c>
      <c r="E55" s="21">
        <v>106806</v>
      </c>
      <c r="F55" s="22">
        <v>105934.10000000001</v>
      </c>
      <c r="G55" s="23">
        <f t="shared" si="0"/>
        <v>99.183660094002207</v>
      </c>
      <c r="H55" s="24">
        <v>119464.39999999999</v>
      </c>
      <c r="I55" s="25">
        <v>130488.3</v>
      </c>
    </row>
    <row r="56" ht="15">
      <c r="A56" s="18" t="s">
        <v>63</v>
      </c>
      <c r="B56" s="19">
        <v>10</v>
      </c>
      <c r="C56" s="19">
        <v>3</v>
      </c>
      <c r="D56" s="20">
        <v>5040</v>
      </c>
      <c r="E56" s="21">
        <v>5492</v>
      </c>
      <c r="F56" s="22">
        <v>3326.4000000000001</v>
      </c>
      <c r="G56" s="23">
        <f t="shared" si="0"/>
        <v>60.568099053168247</v>
      </c>
      <c r="H56" s="24">
        <v>3326.4000000000001</v>
      </c>
      <c r="I56" s="25">
        <v>3326.4000000000001</v>
      </c>
    </row>
    <row r="57" ht="15">
      <c r="A57" s="18" t="s">
        <v>64</v>
      </c>
      <c r="B57" s="19">
        <v>10</v>
      </c>
      <c r="C57" s="19">
        <v>4</v>
      </c>
      <c r="D57" s="20">
        <v>53176</v>
      </c>
      <c r="E57" s="21">
        <v>75117.899999999994</v>
      </c>
      <c r="F57" s="22">
        <v>91269.300000000003</v>
      </c>
      <c r="G57" s="23">
        <f t="shared" si="0"/>
        <v>121.50139979951517</v>
      </c>
      <c r="H57" s="24">
        <v>114863.39999999999</v>
      </c>
      <c r="I57" s="25">
        <v>138013.60000000001</v>
      </c>
    </row>
    <row r="58" ht="28.5">
      <c r="A58" s="18" t="s">
        <v>65</v>
      </c>
      <c r="B58" s="19">
        <v>10</v>
      </c>
      <c r="C58" s="19">
        <v>6</v>
      </c>
      <c r="D58" s="20">
        <v>10783.5</v>
      </c>
      <c r="E58" s="21">
        <v>2068.1999999999998</v>
      </c>
      <c r="F58" s="22">
        <v>0</v>
      </c>
      <c r="G58" s="23">
        <f t="shared" si="0"/>
        <v>0</v>
      </c>
      <c r="H58" s="24">
        <v>0</v>
      </c>
      <c r="I58" s="25">
        <v>0</v>
      </c>
    </row>
    <row r="59" ht="14.25">
      <c r="A59" s="26" t="s">
        <v>66</v>
      </c>
      <c r="B59" s="27">
        <v>11</v>
      </c>
      <c r="C59" s="27" t="s">
        <v>12</v>
      </c>
      <c r="D59" s="28">
        <v>31177.5</v>
      </c>
      <c r="E59" s="29">
        <v>40718.800000000003</v>
      </c>
      <c r="F59" s="30">
        <v>35714.099999999999</v>
      </c>
      <c r="G59" s="31">
        <f t="shared" si="0"/>
        <v>87.709117164552978</v>
      </c>
      <c r="H59" s="32">
        <v>35500</v>
      </c>
      <c r="I59" s="33">
        <v>35500</v>
      </c>
    </row>
    <row r="60" ht="15">
      <c r="A60" s="35" t="s">
        <v>67</v>
      </c>
      <c r="B60" s="19">
        <v>11</v>
      </c>
      <c r="C60" s="19">
        <v>1</v>
      </c>
      <c r="D60" s="20">
        <v>16012.200000000001</v>
      </c>
      <c r="E60" s="21">
        <v>19369.099999999999</v>
      </c>
      <c r="F60" s="22">
        <v>20563.5</v>
      </c>
      <c r="G60" s="23">
        <f t="shared" si="0"/>
        <v>106.16652296699382</v>
      </c>
      <c r="H60" s="24">
        <v>20000</v>
      </c>
      <c r="I60" s="25">
        <v>20000</v>
      </c>
    </row>
    <row r="61" ht="15">
      <c r="A61" s="18" t="s">
        <v>68</v>
      </c>
      <c r="B61" s="19">
        <v>11</v>
      </c>
      <c r="C61" s="19">
        <v>2</v>
      </c>
      <c r="D61" s="20">
        <v>15165.299999999999</v>
      </c>
      <c r="E61" s="21">
        <v>0</v>
      </c>
      <c r="F61" s="22">
        <v>15150.6</v>
      </c>
      <c r="G61" s="23" t="e">
        <f t="shared" si="0"/>
        <v>#DIV/0!</v>
      </c>
      <c r="H61" s="24">
        <v>15500</v>
      </c>
      <c r="I61" s="25">
        <v>15500</v>
      </c>
    </row>
    <row r="62" ht="15">
      <c r="A62" s="18" t="s">
        <v>69</v>
      </c>
      <c r="B62" s="19">
        <v>11</v>
      </c>
      <c r="C62" s="19">
        <v>3</v>
      </c>
      <c r="D62" s="20">
        <v>0</v>
      </c>
      <c r="E62" s="21">
        <v>0</v>
      </c>
      <c r="F62" s="22">
        <v>0</v>
      </c>
      <c r="G62" s="23" t="s">
        <v>28</v>
      </c>
      <c r="H62" s="24">
        <v>0</v>
      </c>
      <c r="I62" s="25">
        <v>0</v>
      </c>
    </row>
    <row r="63" ht="28.5">
      <c r="A63" s="18" t="s">
        <v>70</v>
      </c>
      <c r="B63" s="19">
        <v>11</v>
      </c>
      <c r="C63" s="19">
        <v>5</v>
      </c>
      <c r="D63" s="20">
        <v>0</v>
      </c>
      <c r="E63" s="21">
        <v>0</v>
      </c>
      <c r="F63" s="22">
        <v>0</v>
      </c>
      <c r="G63" s="23"/>
      <c r="H63" s="24">
        <v>0</v>
      </c>
      <c r="I63" s="25">
        <v>0</v>
      </c>
    </row>
    <row r="64" ht="28.5">
      <c r="A64" s="26" t="s">
        <v>71</v>
      </c>
      <c r="B64" s="27">
        <v>13</v>
      </c>
      <c r="C64" s="27" t="s">
        <v>12</v>
      </c>
      <c r="D64" s="28">
        <v>12.5</v>
      </c>
      <c r="E64" s="29">
        <v>5.7999999999999998</v>
      </c>
      <c r="F64" s="32">
        <v>0</v>
      </c>
      <c r="G64" s="31">
        <f t="shared" si="0"/>
        <v>0</v>
      </c>
      <c r="H64" s="33">
        <v>0</v>
      </c>
      <c r="I64" s="33">
        <v>0</v>
      </c>
    </row>
    <row r="65" ht="30">
      <c r="A65" s="18" t="s">
        <v>72</v>
      </c>
      <c r="B65" s="19">
        <v>13</v>
      </c>
      <c r="C65" s="19">
        <v>1</v>
      </c>
      <c r="D65" s="20">
        <v>12.5</v>
      </c>
      <c r="E65" s="21">
        <v>5.7999999999999998</v>
      </c>
      <c r="F65" s="24">
        <v>0</v>
      </c>
      <c r="G65" s="23">
        <f t="shared" si="0"/>
        <v>0</v>
      </c>
      <c r="H65" s="25">
        <v>0</v>
      </c>
      <c r="I65" s="25">
        <v>0</v>
      </c>
    </row>
    <row r="66" ht="42.75">
      <c r="A66" s="26" t="s">
        <v>73</v>
      </c>
      <c r="B66" s="27">
        <v>14</v>
      </c>
      <c r="C66" s="27" t="s">
        <v>12</v>
      </c>
      <c r="D66" s="28">
        <v>200618</v>
      </c>
      <c r="E66" s="29">
        <v>109278.10000000001</v>
      </c>
      <c r="F66" s="30">
        <v>0</v>
      </c>
      <c r="G66" s="31">
        <f t="shared" si="0"/>
        <v>0</v>
      </c>
      <c r="H66" s="32">
        <v>0</v>
      </c>
      <c r="I66" s="33">
        <v>0</v>
      </c>
    </row>
    <row r="67" ht="60">
      <c r="A67" s="18" t="s">
        <v>74</v>
      </c>
      <c r="B67" s="19">
        <v>14</v>
      </c>
      <c r="C67" s="19">
        <v>1</v>
      </c>
      <c r="D67" s="20">
        <v>83815.399999999994</v>
      </c>
      <c r="E67" s="21">
        <v>89114.600000000006</v>
      </c>
      <c r="F67" s="22">
        <v>0</v>
      </c>
      <c r="G67" s="23">
        <f t="shared" si="0"/>
        <v>0</v>
      </c>
      <c r="H67" s="24">
        <v>0</v>
      </c>
      <c r="I67" s="25">
        <v>0</v>
      </c>
    </row>
    <row r="68" ht="30">
      <c r="A68" s="18" t="s">
        <v>75</v>
      </c>
      <c r="B68" s="19">
        <v>14</v>
      </c>
      <c r="C68" s="19">
        <v>3</v>
      </c>
      <c r="D68" s="20">
        <v>116802.60000000001</v>
      </c>
      <c r="E68" s="21">
        <v>20163.5</v>
      </c>
      <c r="F68" s="22">
        <v>0</v>
      </c>
      <c r="G68" s="23">
        <f t="shared" si="0"/>
        <v>0</v>
      </c>
      <c r="H68" s="24">
        <v>0</v>
      </c>
      <c r="I68" s="25">
        <v>0</v>
      </c>
    </row>
    <row r="69" ht="14.25">
      <c r="A69" s="26" t="s">
        <v>76</v>
      </c>
      <c r="B69" s="27">
        <v>99</v>
      </c>
      <c r="C69" s="27" t="s">
        <v>12</v>
      </c>
      <c r="D69" s="36">
        <v>0</v>
      </c>
      <c r="E69" s="36">
        <v>0</v>
      </c>
      <c r="F69" s="30">
        <v>0</v>
      </c>
      <c r="G69" s="31" t="s">
        <v>28</v>
      </c>
      <c r="H69" s="32">
        <v>14377</v>
      </c>
      <c r="I69" s="33">
        <v>30673.700000000001</v>
      </c>
    </row>
    <row r="70" ht="15">
      <c r="A70" s="18" t="s">
        <v>76</v>
      </c>
      <c r="B70" s="19">
        <v>99</v>
      </c>
      <c r="C70" s="19">
        <v>99</v>
      </c>
      <c r="D70" s="37">
        <v>0</v>
      </c>
      <c r="E70" s="37">
        <v>0</v>
      </c>
      <c r="F70" s="22">
        <v>0</v>
      </c>
      <c r="G70" s="31" t="s">
        <v>28</v>
      </c>
      <c r="H70" s="24">
        <v>14377</v>
      </c>
      <c r="I70" s="25">
        <v>30673.700000000001</v>
      </c>
    </row>
    <row r="71" ht="17.25" customHeight="1">
      <c r="A71" s="38" t="s">
        <v>77</v>
      </c>
      <c r="B71" s="38"/>
      <c r="C71" s="38"/>
      <c r="D71" s="39">
        <v>2464306.3999999999</v>
      </c>
      <c r="E71" s="39">
        <v>3153538.7000000002</v>
      </c>
      <c r="F71" s="40">
        <v>2755775.2000000002</v>
      </c>
      <c r="G71" s="31">
        <f>F71/E71*100</f>
        <v>87.386756978755329</v>
      </c>
      <c r="H71" s="41">
        <v>2005926.5</v>
      </c>
      <c r="I71" s="42">
        <v>2028622.1000000001</v>
      </c>
    </row>
    <row r="72" ht="12" customHeight="1">
      <c r="A72" s="2"/>
      <c r="B72" s="2"/>
      <c r="C72" s="2"/>
      <c r="D72" s="2"/>
      <c r="E72" s="2"/>
      <c r="F72" s="2"/>
      <c r="G72" s="2"/>
      <c r="H72" s="43"/>
      <c r="I72" s="43"/>
    </row>
    <row r="73" ht="12.75" customHeight="1">
      <c r="A73" s="2"/>
      <c r="B73" s="2"/>
      <c r="C73" s="2"/>
      <c r="D73" s="2"/>
      <c r="E73" s="2"/>
      <c r="F73" s="2"/>
      <c r="G73" s="2"/>
      <c r="H73" s="43"/>
      <c r="I73" s="43"/>
    </row>
    <row r="74" ht="30" customHeight="1">
      <c r="A74" s="44"/>
      <c r="B74" s="45"/>
      <c r="C74" s="45"/>
      <c r="D74" s="45"/>
      <c r="E74" s="45"/>
      <c r="F74" s="45"/>
      <c r="G74" s="45"/>
      <c r="H74" s="45"/>
      <c r="I74" s="45"/>
    </row>
    <row r="75" ht="33" customHeight="1">
      <c r="A75" s="44"/>
      <c r="B75" s="44"/>
      <c r="C75" s="44"/>
      <c r="D75" s="44"/>
      <c r="E75" s="44"/>
      <c r="F75" s="44"/>
      <c r="G75" s="44"/>
      <c r="H75" s="45"/>
      <c r="I75" s="45"/>
    </row>
    <row r="76" ht="14.25" customHeight="1">
      <c r="A76" s="44"/>
      <c r="B76" s="45"/>
      <c r="C76" s="45"/>
      <c r="D76" s="45"/>
      <c r="E76" s="45"/>
      <c r="F76" s="45"/>
      <c r="G76" s="45"/>
      <c r="H76" s="45"/>
      <c r="I76" s="45"/>
    </row>
  </sheetData>
  <mergeCells count="5">
    <mergeCell ref="A2:I2"/>
    <mergeCell ref="A4:I4"/>
    <mergeCell ref="A74:I74"/>
    <mergeCell ref="A75:I75"/>
    <mergeCell ref="A76:I76"/>
  </mergeCells>
  <printOptions headings="0" gridLines="0"/>
  <pageMargins left="0" right="0" top="0.78740157480314954" bottom="0" header="0.51181102362204722" footer="0.51181102362204722"/>
  <pageSetup paperSize="9" scale="100" firstPageNumber="1" fitToWidth="1" fitToHeight="0" pageOrder="downThenOver" orientation="portrait" usePrinterDefaults="1" blackAndWhite="0" draft="0" cellComments="none" useFirstPageNumber="1" errors="displayed" horizontalDpi="600" verticalDpi="600" copies="1"/>
  <headerFoot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Р7-Офис/2025.2.2.831</Application>
  <Company>MFNSO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Курицына Елена Викторовна</dc:creator>
  <cp:lastModifiedBy>bondarenko_nn@mfnso.local</cp:lastModifiedBy>
  <cp:revision>3</cp:revision>
  <dcterms:created xsi:type="dcterms:W3CDTF">2017-09-25T09:23:22Z</dcterms:created>
  <dcterms:modified xsi:type="dcterms:W3CDTF">2025-11-13T08:36:06Z</dcterms:modified>
</cp:coreProperties>
</file>